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3\РН-Ванкор\НВЛ\до 500 000 р\НВЛ-2023-53\19.06.2026-17.07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G29" i="1" l="1"/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</calcChain>
</file>

<file path=xl/sharedStrings.xml><?xml version="1.0" encoding="utf-8"?>
<sst xmlns="http://schemas.openxmlformats.org/spreadsheetml/2006/main" count="111" uniqueCount="63">
  <si>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</si>
  <si>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</si>
  <si>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</si>
  <si>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</si>
  <si>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</si>
  <si>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</si>
  <si>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</si>
  <si>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</si>
  <si>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</si>
  <si>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</si>
  <si>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</si>
  <si>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</si>
  <si>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</si>
  <si>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</si>
  <si>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</si>
  <si>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</si>
  <si>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</si>
  <si>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</si>
  <si>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</si>
  <si>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</si>
  <si>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</si>
  <si>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</si>
  <si>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</si>
  <si>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</si>
  <si>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</si>
  <si>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</si>
  <si>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DBV1800002</t>
  </si>
  <si>
    <t>1062551</t>
  </si>
  <si>
    <t>Люк канализационный С(В125)-К.1-60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</si>
  <si>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</si>
  <si>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</si>
  <si>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</si>
  <si>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</si>
  <si>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</si>
  <si>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</si>
  <si>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</si>
  <si>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</si>
  <si>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</si>
  <si>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</si>
  <si>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</si>
  <si>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</si>
  <si>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</si>
  <si>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</si>
  <si>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</si>
  <si>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</si>
  <si>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</si>
  <si>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</si>
  <si>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</si>
  <si>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</si>
  <si>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</si>
  <si>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</si>
  <si>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</si>
  <si>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</si>
  <si>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</si>
  <si>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</si>
  <si>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</si>
  <si>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</si>
  <si>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</si>
  <si>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</si>
  <si>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</si>
  <si>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</si>
  <si>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НВЛ-2023/53</t>
    </r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</si>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</sst>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62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61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25</v>
      </c>
      <c r="G12" s="32">
        <v>1</v>
      </c>
      <c r="H12" s="34">
        <v>483.03615999999988</v>
      </c>
      <c r="I12" s="27">
        <v>40774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15">
        <f>1+A12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32</v>
      </c>
      <c r="G13" s="32">
        <v>1</v>
      </c>
      <c r="H13" s="34">
        <v>3.6806417203200001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15">
        <f>1+A13</f>
        <v>3</v>
      </c>
      <c r="B14" s="25" t="s">
        <v>29</v>
      </c>
      <c r="C14" s="25" t="s">
        <v>23</v>
      </c>
      <c r="D14" s="25" t="s">
        <v>33</v>
      </c>
      <c r="E14" s="26" t="s">
        <v>35</v>
      </c>
      <c r="F14" s="25" t="s">
        <v>32</v>
      </c>
      <c r="G14" s="32">
        <v>1</v>
      </c>
      <c r="H14" s="34">
        <v>78.621562920960017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ref="A15:A28" si="0">1+A14</f>
        <v>4</v>
      </c>
      <c r="B15" s="25" t="s">
        <v>29</v>
      </c>
      <c r="C15" s="25" t="s">
        <v>23</v>
      </c>
      <c r="D15" s="25" t="s">
        <v>34</v>
      </c>
      <c r="E15" s="26" t="s">
        <v>36</v>
      </c>
      <c r="F15" s="25" t="s">
        <v>32</v>
      </c>
      <c r="G15" s="32">
        <v>1</v>
      </c>
      <c r="H15" s="34">
        <v>1924.1058087321601</v>
      </c>
      <c r="I15" s="27">
        <v>41091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25" t="s">
        <v>29</v>
      </c>
      <c r="C16" s="25" t="s">
        <v>23</v>
      </c>
      <c r="D16" s="25" t="s">
        <v>37</v>
      </c>
      <c r="E16" s="26" t="s">
        <v>38</v>
      </c>
      <c r="F16" s="25" t="s">
        <v>32</v>
      </c>
      <c r="G16" s="32">
        <v>1</v>
      </c>
      <c r="H16" s="34">
        <v>196.38642733056</v>
      </c>
      <c r="I16" s="27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15">
        <f t="shared" si="0"/>
        <v>6</v>
      </c>
      <c r="B17" s="25" t="s">
        <v>29</v>
      </c>
      <c r="C17" s="25" t="s">
        <v>23</v>
      </c>
      <c r="D17" s="25" t="s">
        <v>39</v>
      </c>
      <c r="E17" s="26" t="s">
        <v>42</v>
      </c>
      <c r="F17" s="25" t="s">
        <v>32</v>
      </c>
      <c r="G17" s="32">
        <v>1</v>
      </c>
      <c r="H17" s="34">
        <v>485.87996602367991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15">
        <f t="shared" si="0"/>
        <v>7</v>
      </c>
      <c r="B18" s="25" t="s">
        <v>29</v>
      </c>
      <c r="C18" s="25" t="s">
        <v>23</v>
      </c>
      <c r="D18" s="25" t="s">
        <v>40</v>
      </c>
      <c r="E18" s="26" t="s">
        <v>43</v>
      </c>
      <c r="F18" s="25" t="s">
        <v>32</v>
      </c>
      <c r="G18" s="32">
        <v>1</v>
      </c>
      <c r="H18" s="34">
        <v>59.111615324159985</v>
      </c>
      <c r="I18" s="27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15">
        <f t="shared" si="0"/>
        <v>8</v>
      </c>
      <c r="B19" s="25" t="s">
        <v>29</v>
      </c>
      <c r="C19" s="25" t="s">
        <v>23</v>
      </c>
      <c r="D19" s="25" t="s">
        <v>41</v>
      </c>
      <c r="E19" s="26" t="s">
        <v>44</v>
      </c>
      <c r="F19" s="25" t="s">
        <v>32</v>
      </c>
      <c r="G19" s="32">
        <v>1</v>
      </c>
      <c r="H19" s="34">
        <v>15618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15">
        <f t="shared" si="0"/>
        <v>9</v>
      </c>
      <c r="B20" s="25" t="s">
        <v>29</v>
      </c>
      <c r="C20" s="25" t="s">
        <v>23</v>
      </c>
      <c r="D20" s="25" t="s">
        <v>45</v>
      </c>
      <c r="E20" s="26" t="s">
        <v>47</v>
      </c>
      <c r="F20" s="25" t="s">
        <v>32</v>
      </c>
      <c r="G20" s="32">
        <v>1</v>
      </c>
      <c r="H20" s="34">
        <v>1500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15">
        <f t="shared" si="0"/>
        <v>10</v>
      </c>
      <c r="B21" s="25" t="s">
        <v>29</v>
      </c>
      <c r="C21" s="25" t="s">
        <v>23</v>
      </c>
      <c r="D21" s="25" t="s">
        <v>46</v>
      </c>
      <c r="E21" s="26" t="s">
        <v>48</v>
      </c>
      <c r="F21" s="25" t="s">
        <v>32</v>
      </c>
      <c r="G21" s="32">
        <v>1</v>
      </c>
      <c r="H21" s="34">
        <v>725</v>
      </c>
      <c r="I21" s="27">
        <v>41334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15">
        <f t="shared" si="0"/>
        <v>11</v>
      </c>
      <c r="B22" s="25" t="s">
        <v>49</v>
      </c>
      <c r="C22" s="25" t="s">
        <v>23</v>
      </c>
      <c r="D22" s="25" t="s">
        <v>37</v>
      </c>
      <c r="E22" s="26" t="s">
        <v>38</v>
      </c>
      <c r="F22" s="25" t="s">
        <v>32</v>
      </c>
      <c r="G22" s="32">
        <v>1</v>
      </c>
      <c r="H22" s="34">
        <v>15914</v>
      </c>
      <c r="I22" s="27">
        <v>41030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15">
        <f t="shared" si="0"/>
        <v>12</v>
      </c>
      <c r="B23" s="25" t="s">
        <v>49</v>
      </c>
      <c r="C23" s="25" t="s">
        <v>23</v>
      </c>
      <c r="D23" s="25" t="s">
        <v>41</v>
      </c>
      <c r="E23" s="26" t="s">
        <v>44</v>
      </c>
      <c r="F23" s="25" t="s">
        <v>32</v>
      </c>
      <c r="G23" s="32">
        <v>1</v>
      </c>
      <c r="H23" s="34">
        <v>11951</v>
      </c>
      <c r="I23" s="27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50</v>
      </c>
      <c r="C24" s="25" t="s">
        <v>23</v>
      </c>
      <c r="D24" s="25" t="s">
        <v>51</v>
      </c>
      <c r="E24" s="26" t="s">
        <v>52</v>
      </c>
      <c r="F24" s="25" t="s">
        <v>25</v>
      </c>
      <c r="G24" s="32">
        <v>2</v>
      </c>
      <c r="H24" s="34">
        <v>927.42942719999996</v>
      </c>
      <c r="I24" s="27">
        <v>40774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50</v>
      </c>
      <c r="C25" s="25" t="s">
        <v>23</v>
      </c>
      <c r="D25" s="25" t="s">
        <v>53</v>
      </c>
      <c r="E25" s="26" t="s">
        <v>54</v>
      </c>
      <c r="F25" s="25" t="s">
        <v>32</v>
      </c>
      <c r="G25" s="32">
        <v>1</v>
      </c>
      <c r="H25" s="34">
        <v>12737</v>
      </c>
      <c r="I25" s="27">
        <v>40634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50</v>
      </c>
      <c r="C26" s="25" t="s">
        <v>23</v>
      </c>
      <c r="D26" s="25" t="s">
        <v>55</v>
      </c>
      <c r="E26" s="26" t="s">
        <v>56</v>
      </c>
      <c r="F26" s="25" t="s">
        <v>25</v>
      </c>
      <c r="G26" s="32">
        <v>1</v>
      </c>
      <c r="H26" s="34">
        <v>7379</v>
      </c>
      <c r="I26" s="27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57</v>
      </c>
      <c r="C27" s="25" t="s">
        <v>23</v>
      </c>
      <c r="D27" s="25" t="s">
        <v>58</v>
      </c>
      <c r="E27" s="26" t="s">
        <v>59</v>
      </c>
      <c r="F27" s="25" t="s">
        <v>25</v>
      </c>
      <c r="G27" s="32">
        <v>2</v>
      </c>
      <c r="H27" s="34">
        <v>295.61812991999994</v>
      </c>
      <c r="I27" s="27">
        <v>40756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60</v>
      </c>
      <c r="C28" s="25" t="s">
        <v>23</v>
      </c>
      <c r="D28" s="25" t="s">
        <v>27</v>
      </c>
      <c r="E28" s="26" t="s">
        <v>28</v>
      </c>
      <c r="F28" s="25" t="s">
        <v>25</v>
      </c>
      <c r="G28" s="32">
        <v>1</v>
      </c>
      <c r="H28" s="34">
        <v>1352.0408558592003</v>
      </c>
      <c r="I28" s="27">
        <v>40949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26.25" customHeight="1" x14ac:dyDescent="0.25">
      <c r="A29" s="36" t="s">
        <v>7</v>
      </c>
      <c r="B29" s="37"/>
      <c r="C29" s="37"/>
      <c r="D29" s="37"/>
      <c r="E29" s="38"/>
      <c r="F29" s="28"/>
      <c r="G29" s="29">
        <f>SUM(G12:G28)</f>
        <v>19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ht="38.25" customHeight="1" x14ac:dyDescent="0.25">
      <c r="A30" s="52"/>
      <c r="B30" s="53"/>
      <c r="C30" s="53"/>
      <c r="D30" s="53"/>
      <c r="E30" s="53"/>
      <c r="F30" s="53"/>
      <c r="G30" s="53"/>
      <c r="H30" s="53"/>
      <c r="I30" s="54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1.5" customHeight="1" x14ac:dyDescent="0.25">
      <c r="A31" s="39" t="s">
        <v>8</v>
      </c>
      <c r="B31" s="40"/>
      <c r="C31" s="40"/>
      <c r="D31" s="40"/>
      <c r="E31" s="41"/>
      <c r="F31" s="42" t="s">
        <v>14</v>
      </c>
      <c r="G31" s="42"/>
      <c r="H31" s="42"/>
      <c r="I31" s="42"/>
      <c r="J31" s="12"/>
      <c r="K31" s="12"/>
      <c r="L31" s="12"/>
      <c r="M31" s="12"/>
      <c r="N31" s="12"/>
      <c r="O31" s="12"/>
      <c r="P31" s="12"/>
      <c r="Q31" s="12"/>
    </row>
    <row r="32" spans="1:17" s="4" customFormat="1" ht="24" customHeight="1" x14ac:dyDescent="0.25">
      <c r="A32" s="39" t="s">
        <v>9</v>
      </c>
      <c r="B32" s="40"/>
      <c r="C32" s="40"/>
      <c r="D32" s="40"/>
      <c r="E32" s="41"/>
      <c r="F32" s="55" t="s">
        <v>13</v>
      </c>
      <c r="G32" s="55"/>
      <c r="H32" s="55"/>
      <c r="I32" s="55"/>
      <c r="Q32" s="12"/>
    </row>
    <row r="33" spans="1:17" s="4" customFormat="1" ht="38.25" customHeight="1" x14ac:dyDescent="0.25">
      <c r="A33" s="39" t="s">
        <v>15</v>
      </c>
      <c r="B33" s="40"/>
      <c r="C33" s="40"/>
      <c r="D33" s="40"/>
      <c r="E33" s="41"/>
      <c r="F33" s="55" t="s">
        <v>12</v>
      </c>
      <c r="G33" s="55"/>
      <c r="H33" s="55"/>
      <c r="I33" s="55"/>
      <c r="Q33" s="12"/>
    </row>
    <row r="34" spans="1:17" ht="107.25" customHeight="1" x14ac:dyDescent="0.25">
      <c r="A34" s="56" t="s">
        <v>18</v>
      </c>
      <c r="B34" s="56"/>
      <c r="C34" s="56"/>
      <c r="D34" s="56"/>
      <c r="E34" s="56"/>
      <c r="F34" s="57" t="s">
        <v>19</v>
      </c>
      <c r="G34" s="57"/>
      <c r="H34" s="57"/>
      <c r="I34" s="57"/>
    </row>
    <row r="35" spans="1:17" ht="66" customHeight="1" x14ac:dyDescent="0.3">
      <c r="A35" s="61"/>
      <c r="B35" s="61"/>
      <c r="C35" s="61"/>
      <c r="D35" s="61"/>
      <c r="E35" s="61"/>
      <c r="F35" s="60"/>
      <c r="G35" s="60"/>
      <c r="H35" s="60"/>
      <c r="I35" s="60"/>
      <c r="J35" s="5"/>
      <c r="K35" s="5"/>
      <c r="L35" s="5"/>
      <c r="M35" s="5"/>
      <c r="N35" s="5"/>
      <c r="O35" s="5"/>
      <c r="P35" s="5"/>
      <c r="Q35" s="5"/>
    </row>
    <row r="36" spans="1:17" ht="57" customHeight="1" x14ac:dyDescent="0.25">
      <c r="A36" s="58"/>
      <c r="B36" s="58"/>
      <c r="C36" s="58"/>
      <c r="D36" s="58"/>
      <c r="E36" s="58"/>
      <c r="F36" s="59"/>
      <c r="G36" s="59"/>
      <c r="H36" s="59"/>
      <c r="I36" s="59"/>
    </row>
    <row r="37" spans="1:17" ht="26.25" customHeight="1" x14ac:dyDescent="0.25"/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2">
    <mergeCell ref="A32:E32"/>
    <mergeCell ref="F32:I32"/>
    <mergeCell ref="A34:E34"/>
    <mergeCell ref="F34:I34"/>
    <mergeCell ref="A36:E36"/>
    <mergeCell ref="F36:I36"/>
    <mergeCell ref="F35:I35"/>
    <mergeCell ref="A35:E35"/>
    <mergeCell ref="A33:E33"/>
    <mergeCell ref="F33:I33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  <mergeCell ref="A30:I3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2024-10-09T03:54:45Z</cp:lastPrinted>
  <dcterms:created xsi:type="dcterms:W3CDTF">2016-09-16T10:27:35Z</dcterms:created>
  <dcterms:modified xsi:type="dcterms:W3CDTF">2026-06-19T07:26:33Z</dcterms:modified>
</cp:coreProperties>
</file>